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1" r:id="rId1"/>
  </sheets>
  <definedNames>
    <definedName name="_xlnm.Print_Area" localSheetId="0">КПК0110150!$A$1:$BQ$87</definedName>
  </definedNames>
  <calcPr calcId="144525"/>
</workbook>
</file>

<file path=xl/calcChain.xml><?xml version="1.0" encoding="utf-8"?>
<calcChain xmlns="http://schemas.openxmlformats.org/spreadsheetml/2006/main">
  <c r="BH76" i="1" l="1"/>
  <c r="BC76" i="1"/>
  <c r="BM76" i="1" s="1"/>
  <c r="AX76" i="1"/>
  <c r="AI76" i="1"/>
  <c r="BH74" i="1"/>
  <c r="BC74" i="1"/>
  <c r="BM74" i="1" s="1"/>
  <c r="AX74" i="1"/>
  <c r="AI74" i="1"/>
  <c r="BH72" i="1"/>
  <c r="BC72" i="1"/>
  <c r="BM72" i="1" s="1"/>
  <c r="AX72" i="1"/>
  <c r="AI72" i="1"/>
  <c r="BH71" i="1"/>
  <c r="BC71" i="1"/>
  <c r="BM71" i="1" s="1"/>
  <c r="AX71" i="1"/>
  <c r="AI71" i="1"/>
  <c r="BB62" i="1"/>
  <c r="AW62" i="1"/>
  <c r="AQ62" i="1"/>
  <c r="AA62" i="1"/>
  <c r="BI54" i="1"/>
  <c r="BD54" i="1"/>
  <c r="AZ54" i="1"/>
  <c r="AK54" i="1"/>
  <c r="BI52" i="1"/>
  <c r="BD52" i="1"/>
  <c r="AZ52" i="1"/>
  <c r="AK52" i="1"/>
  <c r="BI50" i="1"/>
  <c r="BD50" i="1"/>
  <c r="AZ50" i="1"/>
  <c r="AK50" i="1"/>
  <c r="BI48" i="1"/>
  <c r="BD48" i="1"/>
  <c r="AZ48" i="1"/>
  <c r="AK48" i="1"/>
  <c r="BI46" i="1"/>
  <c r="BD46" i="1"/>
  <c r="BN46" i="1" s="1"/>
  <c r="AZ46" i="1"/>
  <c r="AK46" i="1"/>
  <c r="BI44" i="1"/>
  <c r="BD44" i="1"/>
  <c r="BN44" i="1" s="1"/>
  <c r="AZ44" i="1"/>
  <c r="AK44" i="1"/>
  <c r="BN48" i="1" l="1"/>
  <c r="BN50" i="1"/>
  <c r="BN52" i="1"/>
  <c r="BN54" i="1"/>
  <c r="BG62" i="1"/>
</calcChain>
</file>

<file path=xl/sharedStrings.xml><?xml version="1.0" encoding="utf-8"?>
<sst xmlns="http://schemas.openxmlformats.org/spreadsheetml/2006/main" count="173" uniqueCount="103">
  <si>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</si>
  <si>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</si>
  <si>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</si>
  <si>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</si>
  <si>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</si>
  <si>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</si>
  <si>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</si>
  <si>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</si>
  <si>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</si>
  <si>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</si>
  <si>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</si>
  <si>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</si>
  <si>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</si>
  <si>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</si>
  <si>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</si>
  <si>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</si>
  <si>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</si>
  <si>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</si>
  <si>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</si>
  <si>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</si>
  <si>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</si>
  <si>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</si>
  <si>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</si>
  <si>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</si>
  <si>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</si>
  <si>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</si>
  <si>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</si>
  <si>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</si>
  <si>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</si>
  <si>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</si>
  <si>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</si>
  <si>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</si>
  <si>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</si>
  <si>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</si>
  <si>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</si>
  <si>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</si>
  <si>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</si>
  <si>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</si>
  <si>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</si>
  <si>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</si>
  <si>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</si>
  <si>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</si>
  <si>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</si>
  <si>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</si>
  <si>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</si>
  <si>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</si>
  <si>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</si>
  <si>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</si>
  <si>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</si>
  <si>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</si>
  <si>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</si>
  <si>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</si>
  <si>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</si>
  <si>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</si>
  <si>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</si>
  <si>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</si>
  <si>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</si>
  <si>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</si>
  <si>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</si>
  <si>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</si>
  <si>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</si>
  <si>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</si>
  <si>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виконання наданих законодавством повноважень</t>
  </si>
  <si>
    <t>Оплата праці працівників згідно чинного законодавства</t>
  </si>
  <si>
    <t>C45:BQ45</t>
  </si>
  <si>
    <t>Економно та раціонально використано бюджетні кошти</t>
  </si>
  <si>
    <t>Придбання предметів, товарів, обладнання, оплата послуг, відряджень, штрафів та пені</t>
  </si>
  <si>
    <t>C47:BQ47</t>
  </si>
  <si>
    <t>Оплата комунальних послуг та енергоносіїв</t>
  </si>
  <si>
    <t>C49:BQ49</t>
  </si>
  <si>
    <t>Придбання комп'ютерної техніки</t>
  </si>
  <si>
    <t>C51:BQ51</t>
  </si>
  <si>
    <t>Здійснення капітального ремонту актового залу за адресою: площа Т. Шевченка, 1 м. Ічня, Чернігівська область</t>
  </si>
  <si>
    <t>C53:BQ53</t>
  </si>
  <si>
    <t>УСЬОГО</t>
  </si>
  <si>
    <t>Усього</t>
  </si>
  <si>
    <t>Затрат</t>
  </si>
  <si>
    <t/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</si>
  <si>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</si>
  <si>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</si>
  <si>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</si>
  <si>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апаратом міської ради</t>
  </si>
  <si>
    <t>тис.грн.</t>
  </si>
  <si>
    <t>Продукту</t>
  </si>
  <si>
    <t>кількість отриманих листів, звернень, заяв, скарг</t>
  </si>
  <si>
    <t>Журнали реєстрації</t>
  </si>
  <si>
    <t>Ефективності</t>
  </si>
  <si>
    <t>витрати на утримання однієї штатної одиниці</t>
  </si>
  <si>
    <t>розрахунок</t>
  </si>
  <si>
    <t>Організаційне, інформаційно-аналітичне та матеріально-технічне забезпечення діяльності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</si>
  <si>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</si>
  <si>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</si>
  <si>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</si>
  <si>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</si>
  <si>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</si>
  <si>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</si>
  <si>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 xml:space="preserve">  гривень</t>
  </si>
  <si>
    <t>місцевого бюджету на 2020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</si>
  <si>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</si>
  <si>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</si>
  <si>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</si>
  <si>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0111</t>
  </si>
  <si>
    <t>Надані законодавством повноваження виконано в повному обсязі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</si>
</sst>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4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7"/>
  <sheetViews>
    <sheetView tabSelected="1" topLeftCell="A2" zoomScaleNormal="100" workbookViewId="0">
      <selection activeCell="A80" sqref="A80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6.7109375" style="1" customWidth="1"/>
    <col min="56" max="68" width="2.85546875" style="1" customWidth="1"/>
    <col min="69" max="69" width="6.42578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3" t="s">
        <v>57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 x14ac:dyDescent="0.2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 x14ac:dyDescent="0.2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 x14ac:dyDescent="0.2">
      <c r="A10" s="68" t="s">
        <v>23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64" ht="15.75" customHeight="1" x14ac:dyDescent="0.2">
      <c r="A11" s="68" t="s">
        <v>43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64" ht="15.75" customHeight="1" x14ac:dyDescent="0.2">
      <c r="A12" s="68" t="s">
        <v>97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9" t="s">
        <v>11</v>
      </c>
      <c r="B14" s="69"/>
      <c r="C14" s="14"/>
      <c r="D14" s="100" t="s">
        <v>90</v>
      </c>
      <c r="E14" s="61"/>
      <c r="F14" s="61"/>
      <c r="G14" s="61"/>
      <c r="H14" s="61"/>
      <c r="I14" s="61"/>
      <c r="J14" s="61"/>
      <c r="K14" s="14"/>
      <c r="L14" s="96" t="s">
        <v>91</v>
      </c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</row>
    <row r="15" spans="1:64" ht="15.95" customHeight="1" x14ac:dyDescent="0.2">
      <c r="A15" s="12"/>
      <c r="B15" s="12"/>
      <c r="C15" s="12"/>
      <c r="D15" s="70" t="s">
        <v>40</v>
      </c>
      <c r="E15" s="70"/>
      <c r="F15" s="70"/>
      <c r="G15" s="70"/>
      <c r="H15" s="70"/>
      <c r="I15" s="70"/>
      <c r="J15" s="70"/>
      <c r="K15" s="12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9" t="s">
        <v>41</v>
      </c>
      <c r="B17" s="69"/>
      <c r="C17" s="14"/>
      <c r="D17" s="100" t="s">
        <v>100</v>
      </c>
      <c r="E17" s="61"/>
      <c r="F17" s="61"/>
      <c r="G17" s="61"/>
      <c r="H17" s="61"/>
      <c r="I17" s="61"/>
      <c r="J17" s="61"/>
      <c r="K17" s="14"/>
      <c r="L17" s="96" t="s">
        <v>91</v>
      </c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</row>
    <row r="18" spans="1:79" ht="15.95" customHeight="1" x14ac:dyDescent="0.2">
      <c r="A18" s="12"/>
      <c r="B18" s="12"/>
      <c r="C18" s="12"/>
      <c r="D18" s="70" t="s">
        <v>40</v>
      </c>
      <c r="E18" s="70"/>
      <c r="F18" s="70"/>
      <c r="G18" s="70"/>
      <c r="H18" s="70"/>
      <c r="I18" s="70"/>
      <c r="J18" s="70"/>
      <c r="K18" s="12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47.25" customHeight="1" x14ac:dyDescent="0.2">
      <c r="A20" s="69" t="s">
        <v>42</v>
      </c>
      <c r="B20" s="69"/>
      <c r="C20" s="14"/>
      <c r="D20" s="100" t="s">
        <v>98</v>
      </c>
      <c r="E20" s="61"/>
      <c r="F20" s="61"/>
      <c r="G20" s="61"/>
      <c r="H20" s="61"/>
      <c r="I20" s="61"/>
      <c r="J20" s="61"/>
      <c r="K20" s="14"/>
      <c r="L20" s="100" t="s">
        <v>101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96" t="s">
        <v>99</v>
      </c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</row>
    <row r="21" spans="1:79" ht="20.100000000000001" customHeight="1" x14ac:dyDescent="0.2">
      <c r="A21" s="12"/>
      <c r="B21" s="12"/>
      <c r="C21" s="12"/>
      <c r="D21" s="27" t="s">
        <v>40</v>
      </c>
      <c r="E21" s="27"/>
      <c r="F21" s="27"/>
      <c r="G21" s="27"/>
      <c r="H21" s="27"/>
      <c r="I21" s="27"/>
      <c r="J21" s="27"/>
      <c r="K21" s="12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8" t="s">
        <v>6</v>
      </c>
      <c r="B24" s="38"/>
      <c r="C24" s="38"/>
      <c r="D24" s="38"/>
      <c r="E24" s="38"/>
      <c r="F24" s="38"/>
      <c r="G24" s="31" t="s">
        <v>46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3"/>
    </row>
    <row r="25" spans="1:79" ht="15.75" x14ac:dyDescent="0.2">
      <c r="A25" s="30">
        <v>1</v>
      </c>
      <c r="B25" s="30"/>
      <c r="C25" s="30"/>
      <c r="D25" s="30"/>
      <c r="E25" s="30"/>
      <c r="F25" s="30"/>
      <c r="G25" s="31">
        <v>2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3"/>
    </row>
    <row r="26" spans="1:79" ht="10.5" hidden="1" customHeight="1" x14ac:dyDescent="0.2">
      <c r="A26" s="19" t="s">
        <v>44</v>
      </c>
      <c r="B26" s="19"/>
      <c r="C26" s="19"/>
      <c r="D26" s="19"/>
      <c r="E26" s="19"/>
      <c r="F26" s="19"/>
      <c r="G26" s="34" t="s">
        <v>19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6"/>
      <c r="CA26" s="1" t="s">
        <v>60</v>
      </c>
    </row>
    <row r="27" spans="1:79" x14ac:dyDescent="0.2">
      <c r="A27" s="19"/>
      <c r="B27" s="19"/>
      <c r="C27" s="19"/>
      <c r="D27" s="19"/>
      <c r="E27" s="19"/>
      <c r="F27" s="19"/>
      <c r="G27" s="20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2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6" t="s">
        <v>89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80" ht="27.75" customHeight="1" x14ac:dyDescent="0.2">
      <c r="A33" s="38" t="s">
        <v>6</v>
      </c>
      <c r="B33" s="38"/>
      <c r="C33" s="38"/>
      <c r="D33" s="38"/>
      <c r="E33" s="38"/>
      <c r="F33" s="38"/>
      <c r="G33" s="31" t="s">
        <v>47</v>
      </c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3"/>
    </row>
    <row r="34" spans="1:80" ht="15.75" x14ac:dyDescent="0.2">
      <c r="A34" s="30">
        <v>1</v>
      </c>
      <c r="B34" s="30"/>
      <c r="C34" s="30"/>
      <c r="D34" s="30"/>
      <c r="E34" s="30"/>
      <c r="F34" s="30"/>
      <c r="G34" s="31">
        <v>2</v>
      </c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3"/>
    </row>
    <row r="35" spans="1:80" ht="10.5" hidden="1" customHeight="1" x14ac:dyDescent="0.2">
      <c r="A35" s="19" t="s">
        <v>18</v>
      </c>
      <c r="B35" s="19"/>
      <c r="C35" s="19"/>
      <c r="D35" s="19"/>
      <c r="E35" s="19"/>
      <c r="F35" s="19"/>
      <c r="G35" s="34" t="s">
        <v>19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6"/>
      <c r="CA35" s="1" t="s">
        <v>61</v>
      </c>
    </row>
    <row r="36" spans="1:80" ht="12.75" customHeight="1" x14ac:dyDescent="0.2">
      <c r="A36" s="19">
        <v>1</v>
      </c>
      <c r="B36" s="19"/>
      <c r="C36" s="19"/>
      <c r="D36" s="19"/>
      <c r="E36" s="19"/>
      <c r="F36" s="19"/>
      <c r="G36" s="71" t="s">
        <v>62</v>
      </c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3"/>
      <c r="CA36" s="1" t="s">
        <v>59</v>
      </c>
    </row>
    <row r="38" spans="1:80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80" ht="15" customHeight="1" x14ac:dyDescent="0.2">
      <c r="A39" s="29" t="s">
        <v>96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</row>
    <row r="40" spans="1:80" ht="48" customHeight="1" x14ac:dyDescent="0.2">
      <c r="A40" s="30" t="s">
        <v>6</v>
      </c>
      <c r="B40" s="30"/>
      <c r="C40" s="30" t="s">
        <v>33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 t="s">
        <v>30</v>
      </c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 t="s">
        <v>54</v>
      </c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 t="s">
        <v>3</v>
      </c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</row>
    <row r="41" spans="1:80" ht="29.1" customHeight="1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 t="s">
        <v>5</v>
      </c>
      <c r="AB41" s="30"/>
      <c r="AC41" s="30"/>
      <c r="AD41" s="30"/>
      <c r="AE41" s="30"/>
      <c r="AF41" s="30" t="s">
        <v>4</v>
      </c>
      <c r="AG41" s="30"/>
      <c r="AH41" s="30"/>
      <c r="AI41" s="30"/>
      <c r="AJ41" s="30"/>
      <c r="AK41" s="30" t="s">
        <v>31</v>
      </c>
      <c r="AL41" s="30"/>
      <c r="AM41" s="30"/>
      <c r="AN41" s="30"/>
      <c r="AO41" s="30"/>
      <c r="AP41" s="30" t="s">
        <v>5</v>
      </c>
      <c r="AQ41" s="30"/>
      <c r="AR41" s="30"/>
      <c r="AS41" s="30"/>
      <c r="AT41" s="30"/>
      <c r="AU41" s="30" t="s">
        <v>4</v>
      </c>
      <c r="AV41" s="30"/>
      <c r="AW41" s="30"/>
      <c r="AX41" s="30"/>
      <c r="AY41" s="30"/>
      <c r="AZ41" s="30" t="s">
        <v>31</v>
      </c>
      <c r="BA41" s="30"/>
      <c r="BB41" s="30"/>
      <c r="BC41" s="30"/>
      <c r="BD41" s="30" t="s">
        <v>5</v>
      </c>
      <c r="BE41" s="30"/>
      <c r="BF41" s="30"/>
      <c r="BG41" s="30"/>
      <c r="BH41" s="30"/>
      <c r="BI41" s="30" t="s">
        <v>4</v>
      </c>
      <c r="BJ41" s="30"/>
      <c r="BK41" s="30"/>
      <c r="BL41" s="30"/>
      <c r="BM41" s="30"/>
      <c r="BN41" s="30" t="s">
        <v>32</v>
      </c>
      <c r="BO41" s="30"/>
      <c r="BP41" s="30"/>
      <c r="BQ41" s="30"/>
    </row>
    <row r="42" spans="1:80" ht="15.95" customHeight="1" x14ac:dyDescent="0.2">
      <c r="A42" s="48">
        <v>1</v>
      </c>
      <c r="B42" s="48"/>
      <c r="C42" s="48">
        <v>2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39">
        <v>3</v>
      </c>
      <c r="AB42" s="40"/>
      <c r="AC42" s="40"/>
      <c r="AD42" s="40"/>
      <c r="AE42" s="41"/>
      <c r="AF42" s="39">
        <v>4</v>
      </c>
      <c r="AG42" s="40"/>
      <c r="AH42" s="40"/>
      <c r="AI42" s="40"/>
      <c r="AJ42" s="41"/>
      <c r="AK42" s="39">
        <v>5</v>
      </c>
      <c r="AL42" s="40"/>
      <c r="AM42" s="40"/>
      <c r="AN42" s="40"/>
      <c r="AO42" s="41"/>
      <c r="AP42" s="39">
        <v>6</v>
      </c>
      <c r="AQ42" s="40"/>
      <c r="AR42" s="40"/>
      <c r="AS42" s="40"/>
      <c r="AT42" s="41"/>
      <c r="AU42" s="39">
        <v>7</v>
      </c>
      <c r="AV42" s="40"/>
      <c r="AW42" s="40"/>
      <c r="AX42" s="40"/>
      <c r="AY42" s="41"/>
      <c r="AZ42" s="39">
        <v>8</v>
      </c>
      <c r="BA42" s="40"/>
      <c r="BB42" s="40"/>
      <c r="BC42" s="41"/>
      <c r="BD42" s="39">
        <v>9</v>
      </c>
      <c r="BE42" s="40"/>
      <c r="BF42" s="40"/>
      <c r="BG42" s="40"/>
      <c r="BH42" s="41"/>
      <c r="BI42" s="48">
        <v>10</v>
      </c>
      <c r="BJ42" s="48"/>
      <c r="BK42" s="48"/>
      <c r="BL42" s="48"/>
      <c r="BM42" s="48"/>
      <c r="BN42" s="48">
        <v>11</v>
      </c>
      <c r="BO42" s="48"/>
      <c r="BP42" s="48"/>
      <c r="BQ42" s="48"/>
    </row>
    <row r="43" spans="1:80" ht="15.75" hidden="1" customHeight="1" x14ac:dyDescent="0.2">
      <c r="A43" s="19" t="s">
        <v>18</v>
      </c>
      <c r="B43" s="19"/>
      <c r="C43" s="58" t="s">
        <v>19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46" t="s">
        <v>15</v>
      </c>
      <c r="AB43" s="46"/>
      <c r="AC43" s="46"/>
      <c r="AD43" s="46"/>
      <c r="AE43" s="46"/>
      <c r="AF43" s="46" t="s">
        <v>14</v>
      </c>
      <c r="AG43" s="46"/>
      <c r="AH43" s="46"/>
      <c r="AI43" s="46"/>
      <c r="AJ43" s="46"/>
      <c r="AK43" s="37" t="s">
        <v>21</v>
      </c>
      <c r="AL43" s="37"/>
      <c r="AM43" s="37"/>
      <c r="AN43" s="37"/>
      <c r="AO43" s="37"/>
      <c r="AP43" s="46" t="s">
        <v>16</v>
      </c>
      <c r="AQ43" s="46"/>
      <c r="AR43" s="46"/>
      <c r="AS43" s="46"/>
      <c r="AT43" s="46"/>
      <c r="AU43" s="46" t="s">
        <v>17</v>
      </c>
      <c r="AV43" s="46"/>
      <c r="AW43" s="46"/>
      <c r="AX43" s="46"/>
      <c r="AY43" s="46"/>
      <c r="AZ43" s="37" t="s">
        <v>21</v>
      </c>
      <c r="BA43" s="37"/>
      <c r="BB43" s="37"/>
      <c r="BC43" s="37"/>
      <c r="BD43" s="49" t="s">
        <v>37</v>
      </c>
      <c r="BE43" s="49"/>
      <c r="BF43" s="49"/>
      <c r="BG43" s="49"/>
      <c r="BH43" s="49"/>
      <c r="BI43" s="49" t="s">
        <v>37</v>
      </c>
      <c r="BJ43" s="49"/>
      <c r="BK43" s="49"/>
      <c r="BL43" s="49"/>
      <c r="BM43" s="49"/>
      <c r="BN43" s="42" t="s">
        <v>21</v>
      </c>
      <c r="BO43" s="42"/>
      <c r="BP43" s="42"/>
      <c r="BQ43" s="42"/>
      <c r="CA43" s="1" t="s">
        <v>24</v>
      </c>
    </row>
    <row r="44" spans="1:80" ht="15.75" customHeight="1" x14ac:dyDescent="0.2">
      <c r="A44" s="30">
        <v>1</v>
      </c>
      <c r="B44" s="30"/>
      <c r="C44" s="75" t="s">
        <v>63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7"/>
      <c r="AA44" s="50">
        <v>17005270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f>AA44+AF44</f>
        <v>17005270</v>
      </c>
      <c r="AL44" s="50"/>
      <c r="AM44" s="50"/>
      <c r="AN44" s="50"/>
      <c r="AO44" s="50"/>
      <c r="AP44" s="50">
        <v>15677406.17</v>
      </c>
      <c r="AQ44" s="50"/>
      <c r="AR44" s="50"/>
      <c r="AS44" s="50"/>
      <c r="AT44" s="50"/>
      <c r="AU44" s="50">
        <v>0</v>
      </c>
      <c r="AV44" s="50"/>
      <c r="AW44" s="50"/>
      <c r="AX44" s="50"/>
      <c r="AY44" s="50"/>
      <c r="AZ44" s="50">
        <f>AP44+AU44</f>
        <v>15677406.17</v>
      </c>
      <c r="BA44" s="50"/>
      <c r="BB44" s="50"/>
      <c r="BC44" s="50"/>
      <c r="BD44" s="50">
        <f>AP44-AA44</f>
        <v>-1327863.83</v>
      </c>
      <c r="BE44" s="50"/>
      <c r="BF44" s="50"/>
      <c r="BG44" s="50"/>
      <c r="BH44" s="50"/>
      <c r="BI44" s="50">
        <f>AU44-AF44</f>
        <v>0</v>
      </c>
      <c r="BJ44" s="50"/>
      <c r="BK44" s="50"/>
      <c r="BL44" s="50"/>
      <c r="BM44" s="50"/>
      <c r="BN44" s="50">
        <f>BD44+BI44</f>
        <v>-1327863.83</v>
      </c>
      <c r="BO44" s="50"/>
      <c r="BP44" s="50"/>
      <c r="BQ44" s="50"/>
      <c r="CA44" s="1" t="s">
        <v>25</v>
      </c>
    </row>
    <row r="45" spans="1:80" ht="15.75" customHeight="1" x14ac:dyDescent="0.2">
      <c r="A45" s="30"/>
      <c r="B45" s="30"/>
      <c r="C45" s="75" t="s">
        <v>65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83"/>
      <c r="CB45" s="1" t="s">
        <v>64</v>
      </c>
    </row>
    <row r="46" spans="1:80" ht="31.5" customHeight="1" x14ac:dyDescent="0.2">
      <c r="A46" s="30">
        <v>2</v>
      </c>
      <c r="B46" s="30"/>
      <c r="C46" s="75" t="s">
        <v>66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7"/>
      <c r="AA46" s="50">
        <v>1011950</v>
      </c>
      <c r="AB46" s="50"/>
      <c r="AC46" s="50"/>
      <c r="AD46" s="50"/>
      <c r="AE46" s="50"/>
      <c r="AF46" s="50">
        <v>0</v>
      </c>
      <c r="AG46" s="50"/>
      <c r="AH46" s="50"/>
      <c r="AI46" s="50"/>
      <c r="AJ46" s="50"/>
      <c r="AK46" s="50">
        <f>AA46+AF46</f>
        <v>1011950</v>
      </c>
      <c r="AL46" s="50"/>
      <c r="AM46" s="50"/>
      <c r="AN46" s="50"/>
      <c r="AO46" s="50"/>
      <c r="AP46" s="50">
        <v>675781.13</v>
      </c>
      <c r="AQ46" s="50"/>
      <c r="AR46" s="50"/>
      <c r="AS46" s="50"/>
      <c r="AT46" s="50"/>
      <c r="AU46" s="50">
        <v>0</v>
      </c>
      <c r="AV46" s="50"/>
      <c r="AW46" s="50"/>
      <c r="AX46" s="50"/>
      <c r="AY46" s="50"/>
      <c r="AZ46" s="50">
        <f>AP46+AU46</f>
        <v>675781.13</v>
      </c>
      <c r="BA46" s="50"/>
      <c r="BB46" s="50"/>
      <c r="BC46" s="50"/>
      <c r="BD46" s="50">
        <f>AP46-AA46</f>
        <v>-336168.87</v>
      </c>
      <c r="BE46" s="50"/>
      <c r="BF46" s="50"/>
      <c r="BG46" s="50"/>
      <c r="BH46" s="50"/>
      <c r="BI46" s="50">
        <f>AU46-AF46</f>
        <v>0</v>
      </c>
      <c r="BJ46" s="50"/>
      <c r="BK46" s="50"/>
      <c r="BL46" s="50"/>
      <c r="BM46" s="50"/>
      <c r="BN46" s="50">
        <f>BD46+BI46</f>
        <v>-336168.87</v>
      </c>
      <c r="BO46" s="50"/>
      <c r="BP46" s="50"/>
      <c r="BQ46" s="50"/>
    </row>
    <row r="47" spans="1:80" ht="15.75" customHeight="1" x14ac:dyDescent="0.2">
      <c r="A47" s="30"/>
      <c r="B47" s="30"/>
      <c r="C47" s="75" t="s">
        <v>65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83"/>
      <c r="CB47" s="1" t="s">
        <v>67</v>
      </c>
    </row>
    <row r="48" spans="1:80" ht="15.75" customHeight="1" x14ac:dyDescent="0.2">
      <c r="A48" s="30">
        <v>3</v>
      </c>
      <c r="B48" s="30"/>
      <c r="C48" s="75" t="s">
        <v>68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7"/>
      <c r="AA48" s="50">
        <v>663850</v>
      </c>
      <c r="AB48" s="50"/>
      <c r="AC48" s="50"/>
      <c r="AD48" s="50"/>
      <c r="AE48" s="50"/>
      <c r="AF48" s="50">
        <v>0</v>
      </c>
      <c r="AG48" s="50"/>
      <c r="AH48" s="50"/>
      <c r="AI48" s="50"/>
      <c r="AJ48" s="50"/>
      <c r="AK48" s="50">
        <f>AA48+AF48</f>
        <v>663850</v>
      </c>
      <c r="AL48" s="50"/>
      <c r="AM48" s="50"/>
      <c r="AN48" s="50"/>
      <c r="AO48" s="50"/>
      <c r="AP48" s="50">
        <v>314471.34000000003</v>
      </c>
      <c r="AQ48" s="50"/>
      <c r="AR48" s="50"/>
      <c r="AS48" s="50"/>
      <c r="AT48" s="50"/>
      <c r="AU48" s="50">
        <v>0</v>
      </c>
      <c r="AV48" s="50"/>
      <c r="AW48" s="50"/>
      <c r="AX48" s="50"/>
      <c r="AY48" s="50"/>
      <c r="AZ48" s="50">
        <f>AP48+AU48</f>
        <v>314471.34000000003</v>
      </c>
      <c r="BA48" s="50"/>
      <c r="BB48" s="50"/>
      <c r="BC48" s="50"/>
      <c r="BD48" s="50">
        <f>AP48-AA48</f>
        <v>-349378.66</v>
      </c>
      <c r="BE48" s="50"/>
      <c r="BF48" s="50"/>
      <c r="BG48" s="50"/>
      <c r="BH48" s="50"/>
      <c r="BI48" s="50">
        <f>AU48-AF48</f>
        <v>0</v>
      </c>
      <c r="BJ48" s="50"/>
      <c r="BK48" s="50"/>
      <c r="BL48" s="50"/>
      <c r="BM48" s="50"/>
      <c r="BN48" s="50">
        <f>BD48+BI48</f>
        <v>-349378.66</v>
      </c>
      <c r="BO48" s="50"/>
      <c r="BP48" s="50"/>
      <c r="BQ48" s="50"/>
    </row>
    <row r="49" spans="1:80" ht="15.75" customHeight="1" x14ac:dyDescent="0.2">
      <c r="A49" s="30"/>
      <c r="B49" s="30"/>
      <c r="C49" s="75" t="s">
        <v>65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83"/>
      <c r="CB49" s="1" t="s">
        <v>69</v>
      </c>
    </row>
    <row r="50" spans="1:80" ht="15.75" customHeight="1" x14ac:dyDescent="0.2">
      <c r="A50" s="30">
        <v>4</v>
      </c>
      <c r="B50" s="30"/>
      <c r="C50" s="75" t="s">
        <v>70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7"/>
      <c r="AA50" s="50">
        <v>0</v>
      </c>
      <c r="AB50" s="50"/>
      <c r="AC50" s="50"/>
      <c r="AD50" s="50"/>
      <c r="AE50" s="50"/>
      <c r="AF50" s="50">
        <v>200000</v>
      </c>
      <c r="AG50" s="50"/>
      <c r="AH50" s="50"/>
      <c r="AI50" s="50"/>
      <c r="AJ50" s="50"/>
      <c r="AK50" s="50">
        <f>AA50+AF50</f>
        <v>200000</v>
      </c>
      <c r="AL50" s="50"/>
      <c r="AM50" s="50"/>
      <c r="AN50" s="50"/>
      <c r="AO50" s="50"/>
      <c r="AP50" s="50">
        <v>0</v>
      </c>
      <c r="AQ50" s="50"/>
      <c r="AR50" s="50"/>
      <c r="AS50" s="50"/>
      <c r="AT50" s="50"/>
      <c r="AU50" s="50">
        <v>189999.85</v>
      </c>
      <c r="AV50" s="50"/>
      <c r="AW50" s="50"/>
      <c r="AX50" s="50"/>
      <c r="AY50" s="50"/>
      <c r="AZ50" s="50">
        <f>AP50+AU50</f>
        <v>189999.85</v>
      </c>
      <c r="BA50" s="50"/>
      <c r="BB50" s="50"/>
      <c r="BC50" s="50"/>
      <c r="BD50" s="50">
        <f>AP50-AA50</f>
        <v>0</v>
      </c>
      <c r="BE50" s="50"/>
      <c r="BF50" s="50"/>
      <c r="BG50" s="50"/>
      <c r="BH50" s="50"/>
      <c r="BI50" s="50">
        <f>AU50-AF50</f>
        <v>-10000.149999999994</v>
      </c>
      <c r="BJ50" s="50"/>
      <c r="BK50" s="50"/>
      <c r="BL50" s="50"/>
      <c r="BM50" s="50"/>
      <c r="BN50" s="50">
        <f>BD50+BI50</f>
        <v>-10000.149999999994</v>
      </c>
      <c r="BO50" s="50"/>
      <c r="BP50" s="50"/>
      <c r="BQ50" s="50"/>
    </row>
    <row r="51" spans="1:80" ht="15.75" customHeight="1" x14ac:dyDescent="0.2">
      <c r="A51" s="30"/>
      <c r="B51" s="30"/>
      <c r="C51" s="75" t="s">
        <v>65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83"/>
      <c r="CB51" s="1" t="s">
        <v>71</v>
      </c>
    </row>
    <row r="52" spans="1:80" ht="31.5" customHeight="1" x14ac:dyDescent="0.2">
      <c r="A52" s="30">
        <v>5</v>
      </c>
      <c r="B52" s="30"/>
      <c r="C52" s="75" t="s">
        <v>72</v>
      </c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7"/>
      <c r="AA52" s="50">
        <v>0</v>
      </c>
      <c r="AB52" s="50"/>
      <c r="AC52" s="50"/>
      <c r="AD52" s="50"/>
      <c r="AE52" s="50"/>
      <c r="AF52" s="50">
        <v>146400</v>
      </c>
      <c r="AG52" s="50"/>
      <c r="AH52" s="50"/>
      <c r="AI52" s="50"/>
      <c r="AJ52" s="50"/>
      <c r="AK52" s="50">
        <f>AA52+AF52</f>
        <v>146400</v>
      </c>
      <c r="AL52" s="50"/>
      <c r="AM52" s="50"/>
      <c r="AN52" s="50"/>
      <c r="AO52" s="50"/>
      <c r="AP52" s="50">
        <v>0</v>
      </c>
      <c r="AQ52" s="50"/>
      <c r="AR52" s="50"/>
      <c r="AS52" s="50"/>
      <c r="AT52" s="50"/>
      <c r="AU52" s="50">
        <v>137186.23000000001</v>
      </c>
      <c r="AV52" s="50"/>
      <c r="AW52" s="50"/>
      <c r="AX52" s="50"/>
      <c r="AY52" s="50"/>
      <c r="AZ52" s="50">
        <f>AP52+AU52</f>
        <v>137186.23000000001</v>
      </c>
      <c r="BA52" s="50"/>
      <c r="BB52" s="50"/>
      <c r="BC52" s="50"/>
      <c r="BD52" s="50">
        <f>AP52-AA52</f>
        <v>0</v>
      </c>
      <c r="BE52" s="50"/>
      <c r="BF52" s="50"/>
      <c r="BG52" s="50"/>
      <c r="BH52" s="50"/>
      <c r="BI52" s="50">
        <f>AU52-AF52</f>
        <v>-9213.7699999999895</v>
      </c>
      <c r="BJ52" s="50"/>
      <c r="BK52" s="50"/>
      <c r="BL52" s="50"/>
      <c r="BM52" s="50"/>
      <c r="BN52" s="50">
        <f>BD52+BI52</f>
        <v>-9213.7699999999895</v>
      </c>
      <c r="BO52" s="50"/>
      <c r="BP52" s="50"/>
      <c r="BQ52" s="50"/>
    </row>
    <row r="53" spans="1:80" ht="15.75" customHeight="1" x14ac:dyDescent="0.2">
      <c r="A53" s="30"/>
      <c r="B53" s="30"/>
      <c r="C53" s="75" t="s">
        <v>65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83"/>
      <c r="CB53" s="1" t="s">
        <v>73</v>
      </c>
    </row>
    <row r="54" spans="1:80" s="82" customFormat="1" ht="15.75" x14ac:dyDescent="0.2">
      <c r="A54" s="78"/>
      <c r="B54" s="78"/>
      <c r="C54" s="79" t="s">
        <v>74</v>
      </c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1"/>
      <c r="AA54" s="47">
        <v>18681070</v>
      </c>
      <c r="AB54" s="47"/>
      <c r="AC54" s="47"/>
      <c r="AD54" s="47"/>
      <c r="AE54" s="47"/>
      <c r="AF54" s="47">
        <v>346400</v>
      </c>
      <c r="AG54" s="47"/>
      <c r="AH54" s="47"/>
      <c r="AI54" s="47"/>
      <c r="AJ54" s="47"/>
      <c r="AK54" s="47">
        <f>AA54+AF54</f>
        <v>19027470</v>
      </c>
      <c r="AL54" s="47"/>
      <c r="AM54" s="47"/>
      <c r="AN54" s="47"/>
      <c r="AO54" s="47"/>
      <c r="AP54" s="47">
        <v>16667658.640000001</v>
      </c>
      <c r="AQ54" s="47"/>
      <c r="AR54" s="47"/>
      <c r="AS54" s="47"/>
      <c r="AT54" s="47"/>
      <c r="AU54" s="47">
        <v>327186.08</v>
      </c>
      <c r="AV54" s="47"/>
      <c r="AW54" s="47"/>
      <c r="AX54" s="47"/>
      <c r="AY54" s="47"/>
      <c r="AZ54" s="47">
        <f>AP54+AU54</f>
        <v>16994844.719999999</v>
      </c>
      <c r="BA54" s="47"/>
      <c r="BB54" s="47"/>
      <c r="BC54" s="47"/>
      <c r="BD54" s="47">
        <f>AP54-AA54</f>
        <v>-2013411.3599999994</v>
      </c>
      <c r="BE54" s="47"/>
      <c r="BF54" s="47"/>
      <c r="BG54" s="47"/>
      <c r="BH54" s="47"/>
      <c r="BI54" s="47">
        <f>AU54-AF54</f>
        <v>-19213.919999999984</v>
      </c>
      <c r="BJ54" s="47"/>
      <c r="BK54" s="47"/>
      <c r="BL54" s="47"/>
      <c r="BM54" s="47"/>
      <c r="BN54" s="47">
        <f>BD54+BI54</f>
        <v>-2032625.2799999993</v>
      </c>
      <c r="BO54" s="47"/>
      <c r="BP54" s="47"/>
      <c r="BQ54" s="47"/>
    </row>
    <row r="56" spans="1:80" ht="15.75" customHeight="1" x14ac:dyDescent="0.2">
      <c r="A56" s="18" t="s">
        <v>52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</row>
    <row r="57" spans="1:80" ht="15" customHeight="1" x14ac:dyDescent="0.2">
      <c r="A57" s="29" t="s">
        <v>96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</row>
    <row r="58" spans="1:80" ht="28.5" customHeight="1" x14ac:dyDescent="0.2">
      <c r="A58" s="30" t="s">
        <v>34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 t="s">
        <v>30</v>
      </c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 t="s">
        <v>54</v>
      </c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 t="s">
        <v>3</v>
      </c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2"/>
      <c r="BN58" s="2"/>
      <c r="BO58" s="2"/>
      <c r="BP58" s="2"/>
      <c r="BQ58" s="2"/>
    </row>
    <row r="59" spans="1:80" ht="29.1" customHeight="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 t="s">
        <v>5</v>
      </c>
      <c r="R59" s="30"/>
      <c r="S59" s="30"/>
      <c r="T59" s="30"/>
      <c r="U59" s="30"/>
      <c r="V59" s="30" t="s">
        <v>4</v>
      </c>
      <c r="W59" s="30"/>
      <c r="X59" s="30"/>
      <c r="Y59" s="30"/>
      <c r="Z59" s="30"/>
      <c r="AA59" s="30" t="s">
        <v>31</v>
      </c>
      <c r="AB59" s="30"/>
      <c r="AC59" s="30"/>
      <c r="AD59" s="30"/>
      <c r="AE59" s="30"/>
      <c r="AF59" s="30"/>
      <c r="AG59" s="30" t="s">
        <v>5</v>
      </c>
      <c r="AH59" s="30"/>
      <c r="AI59" s="30"/>
      <c r="AJ59" s="30"/>
      <c r="AK59" s="30"/>
      <c r="AL59" s="30" t="s">
        <v>4</v>
      </c>
      <c r="AM59" s="30"/>
      <c r="AN59" s="30"/>
      <c r="AO59" s="30"/>
      <c r="AP59" s="30"/>
      <c r="AQ59" s="30" t="s">
        <v>31</v>
      </c>
      <c r="AR59" s="30"/>
      <c r="AS59" s="30"/>
      <c r="AT59" s="30"/>
      <c r="AU59" s="30"/>
      <c r="AV59" s="30"/>
      <c r="AW59" s="43" t="s">
        <v>5</v>
      </c>
      <c r="AX59" s="44"/>
      <c r="AY59" s="44"/>
      <c r="AZ59" s="44"/>
      <c r="BA59" s="45"/>
      <c r="BB59" s="43" t="s">
        <v>4</v>
      </c>
      <c r="BC59" s="44"/>
      <c r="BD59" s="44"/>
      <c r="BE59" s="44"/>
      <c r="BF59" s="45"/>
      <c r="BG59" s="30" t="s">
        <v>31</v>
      </c>
      <c r="BH59" s="30"/>
      <c r="BI59" s="30"/>
      <c r="BJ59" s="30"/>
      <c r="BK59" s="30"/>
      <c r="BL59" s="30"/>
      <c r="BM59" s="2"/>
      <c r="BN59" s="2"/>
      <c r="BO59" s="2"/>
      <c r="BP59" s="2"/>
      <c r="BQ59" s="2"/>
    </row>
    <row r="60" spans="1:80" ht="15.95" customHeight="1" x14ac:dyDescent="0.25">
      <c r="A60" s="30">
        <v>1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>
        <v>2</v>
      </c>
      <c r="R60" s="30"/>
      <c r="S60" s="30"/>
      <c r="T60" s="30"/>
      <c r="U60" s="30"/>
      <c r="V60" s="30">
        <v>3</v>
      </c>
      <c r="W60" s="30"/>
      <c r="X60" s="30"/>
      <c r="Y60" s="30"/>
      <c r="Z60" s="30"/>
      <c r="AA60" s="30">
        <v>4</v>
      </c>
      <c r="AB60" s="30"/>
      <c r="AC60" s="30"/>
      <c r="AD60" s="30"/>
      <c r="AE60" s="30"/>
      <c r="AF60" s="30"/>
      <c r="AG60" s="30">
        <v>5</v>
      </c>
      <c r="AH60" s="30"/>
      <c r="AI60" s="30"/>
      <c r="AJ60" s="30"/>
      <c r="AK60" s="30"/>
      <c r="AL60" s="30">
        <v>6</v>
      </c>
      <c r="AM60" s="30"/>
      <c r="AN60" s="30"/>
      <c r="AO60" s="30"/>
      <c r="AP60" s="30"/>
      <c r="AQ60" s="30">
        <v>7</v>
      </c>
      <c r="AR60" s="30"/>
      <c r="AS60" s="30"/>
      <c r="AT60" s="30"/>
      <c r="AU60" s="30"/>
      <c r="AV60" s="30"/>
      <c r="AW60" s="30">
        <v>8</v>
      </c>
      <c r="AX60" s="30"/>
      <c r="AY60" s="30"/>
      <c r="AZ60" s="30"/>
      <c r="BA60" s="30"/>
      <c r="BB60" s="57">
        <v>9</v>
      </c>
      <c r="BC60" s="57"/>
      <c r="BD60" s="57"/>
      <c r="BE60" s="57"/>
      <c r="BF60" s="57"/>
      <c r="BG60" s="57">
        <v>10</v>
      </c>
      <c r="BH60" s="57"/>
      <c r="BI60" s="57"/>
      <c r="BJ60" s="57"/>
      <c r="BK60" s="57"/>
      <c r="BL60" s="57"/>
      <c r="BM60" s="6"/>
      <c r="BN60" s="6"/>
      <c r="BO60" s="6"/>
      <c r="BP60" s="6"/>
      <c r="BQ60" s="6"/>
    </row>
    <row r="61" spans="1:80" ht="18" hidden="1" customHeight="1" x14ac:dyDescent="0.2">
      <c r="A61" s="51" t="s">
        <v>19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46" t="s">
        <v>15</v>
      </c>
      <c r="R61" s="46"/>
      <c r="S61" s="46"/>
      <c r="T61" s="46"/>
      <c r="U61" s="46"/>
      <c r="V61" s="46" t="s">
        <v>14</v>
      </c>
      <c r="W61" s="46"/>
      <c r="X61" s="46"/>
      <c r="Y61" s="46"/>
      <c r="Z61" s="46"/>
      <c r="AA61" s="37" t="s">
        <v>21</v>
      </c>
      <c r="AB61" s="42"/>
      <c r="AC61" s="42"/>
      <c r="AD61" s="42"/>
      <c r="AE61" s="42"/>
      <c r="AF61" s="42"/>
      <c r="AG61" s="46" t="s">
        <v>16</v>
      </c>
      <c r="AH61" s="46"/>
      <c r="AI61" s="46"/>
      <c r="AJ61" s="46"/>
      <c r="AK61" s="46"/>
      <c r="AL61" s="46" t="s">
        <v>17</v>
      </c>
      <c r="AM61" s="46"/>
      <c r="AN61" s="46"/>
      <c r="AO61" s="46"/>
      <c r="AP61" s="46"/>
      <c r="AQ61" s="37" t="s">
        <v>21</v>
      </c>
      <c r="AR61" s="42"/>
      <c r="AS61" s="42"/>
      <c r="AT61" s="42"/>
      <c r="AU61" s="42"/>
      <c r="AV61" s="42"/>
      <c r="AW61" s="65" t="s">
        <v>22</v>
      </c>
      <c r="AX61" s="66"/>
      <c r="AY61" s="66"/>
      <c r="AZ61" s="66"/>
      <c r="BA61" s="67"/>
      <c r="BB61" s="65" t="s">
        <v>22</v>
      </c>
      <c r="BC61" s="66"/>
      <c r="BD61" s="66"/>
      <c r="BE61" s="66"/>
      <c r="BF61" s="67"/>
      <c r="BG61" s="42" t="s">
        <v>21</v>
      </c>
      <c r="BH61" s="42"/>
      <c r="BI61" s="42"/>
      <c r="BJ61" s="42"/>
      <c r="BK61" s="42"/>
      <c r="BL61" s="42"/>
      <c r="BM61" s="7"/>
      <c r="BN61" s="7"/>
      <c r="BO61" s="7"/>
      <c r="BP61" s="7"/>
      <c r="BQ61" s="7"/>
      <c r="CA61" s="1" t="s">
        <v>26</v>
      </c>
    </row>
    <row r="62" spans="1:80" s="82" customFormat="1" ht="15.75" x14ac:dyDescent="0.2">
      <c r="A62" s="84" t="s">
        <v>75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>
        <f>Q62+V62</f>
        <v>0</v>
      </c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>
        <f>AG62+AL62</f>
        <v>0</v>
      </c>
      <c r="AR62" s="55"/>
      <c r="AS62" s="55"/>
      <c r="AT62" s="55"/>
      <c r="AU62" s="55"/>
      <c r="AV62" s="55"/>
      <c r="AW62" s="55">
        <f>AG62-Q62</f>
        <v>0</v>
      </c>
      <c r="AX62" s="55"/>
      <c r="AY62" s="55"/>
      <c r="AZ62" s="55"/>
      <c r="BA62" s="55"/>
      <c r="BB62" s="85">
        <f>AL62-V62</f>
        <v>0</v>
      </c>
      <c r="BC62" s="85"/>
      <c r="BD62" s="85"/>
      <c r="BE62" s="85"/>
      <c r="BF62" s="85"/>
      <c r="BG62" s="85">
        <f>AW62+BB62</f>
        <v>0</v>
      </c>
      <c r="BH62" s="85"/>
      <c r="BI62" s="85"/>
      <c r="BJ62" s="85"/>
      <c r="BK62" s="85"/>
      <c r="BL62" s="85"/>
      <c r="BM62" s="86"/>
      <c r="BN62" s="86"/>
      <c r="BO62" s="86"/>
      <c r="BP62" s="86"/>
      <c r="BQ62" s="86"/>
      <c r="CA62" s="82" t="s">
        <v>27</v>
      </c>
    </row>
    <row r="64" spans="1:80" ht="15.75" customHeight="1" x14ac:dyDescent="0.2">
      <c r="A64" s="18" t="s">
        <v>53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</row>
    <row r="66" spans="1:79" ht="45" customHeight="1" x14ac:dyDescent="12.75">
      <c r="A66" s="23" t="s">
        <v>10</v>
      </c>
      <c r="B66" s="24"/>
      <c r="C66" s="23" t="s">
        <v>9</v>
      </c>
      <c r="D66" s="27"/>
      <c r="E66" s="27"/>
      <c r="F66" s="27"/>
      <c r="G66" s="27"/>
      <c r="H66" s="27"/>
      <c r="I66" s="24"/>
      <c r="J66" s="23" t="s">
        <v>8</v>
      </c>
      <c r="K66" s="27"/>
      <c r="L66" s="27"/>
      <c r="M66" s="27"/>
      <c r="N66" s="24"/>
      <c r="O66" s="23" t="s">
        <v>7</v>
      </c>
      <c r="P66" s="27"/>
      <c r="Q66" s="27"/>
      <c r="R66" s="27"/>
      <c r="S66" s="27"/>
      <c r="T66" s="27"/>
      <c r="U66" s="27"/>
      <c r="V66" s="27"/>
      <c r="W66" s="27"/>
      <c r="X66" s="24"/>
      <c r="Y66" s="30" t="s">
        <v>30</v>
      </c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 t="s">
        <v>55</v>
      </c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54" t="s">
        <v>3</v>
      </c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9"/>
      <c r="BS66" s="9"/>
      <c r="BT66" s="9"/>
      <c r="BU66" s="9"/>
      <c r="BV66" s="9"/>
      <c r="BW66" s="9"/>
      <c r="BX66" s="9"/>
      <c r="BY66" s="9"/>
      <c r="BZ66" s="8"/>
    </row>
    <row r="67" spans="1:79" ht="32.25" customHeight="1" x14ac:dyDescent="0.2">
      <c r="A67" s="25"/>
      <c r="B67" s="26"/>
      <c r="C67" s="25"/>
      <c r="D67" s="28"/>
      <c r="E67" s="28"/>
      <c r="F67" s="28"/>
      <c r="G67" s="28"/>
      <c r="H67" s="28"/>
      <c r="I67" s="26"/>
      <c r="J67" s="25"/>
      <c r="K67" s="28"/>
      <c r="L67" s="28"/>
      <c r="M67" s="28"/>
      <c r="N67" s="26"/>
      <c r="O67" s="25"/>
      <c r="P67" s="28"/>
      <c r="Q67" s="28"/>
      <c r="R67" s="28"/>
      <c r="S67" s="28"/>
      <c r="T67" s="28"/>
      <c r="U67" s="28"/>
      <c r="V67" s="28"/>
      <c r="W67" s="28"/>
      <c r="X67" s="26"/>
      <c r="Y67" s="43" t="s">
        <v>5</v>
      </c>
      <c r="Z67" s="44"/>
      <c r="AA67" s="44"/>
      <c r="AB67" s="44"/>
      <c r="AC67" s="45"/>
      <c r="AD67" s="43" t="s">
        <v>4</v>
      </c>
      <c r="AE67" s="44"/>
      <c r="AF67" s="44"/>
      <c r="AG67" s="44"/>
      <c r="AH67" s="45"/>
      <c r="AI67" s="30" t="s">
        <v>31</v>
      </c>
      <c r="AJ67" s="30"/>
      <c r="AK67" s="30"/>
      <c r="AL67" s="30"/>
      <c r="AM67" s="30"/>
      <c r="AN67" s="30" t="s">
        <v>5</v>
      </c>
      <c r="AO67" s="30"/>
      <c r="AP67" s="30"/>
      <c r="AQ67" s="30"/>
      <c r="AR67" s="30"/>
      <c r="AS67" s="30" t="s">
        <v>4</v>
      </c>
      <c r="AT67" s="30"/>
      <c r="AU67" s="30"/>
      <c r="AV67" s="30"/>
      <c r="AW67" s="30"/>
      <c r="AX67" s="30" t="s">
        <v>31</v>
      </c>
      <c r="AY67" s="30"/>
      <c r="AZ67" s="30"/>
      <c r="BA67" s="30"/>
      <c r="BB67" s="30"/>
      <c r="BC67" s="30" t="s">
        <v>5</v>
      </c>
      <c r="BD67" s="30"/>
      <c r="BE67" s="30"/>
      <c r="BF67" s="30"/>
      <c r="BG67" s="30"/>
      <c r="BH67" s="30" t="s">
        <v>4</v>
      </c>
      <c r="BI67" s="30"/>
      <c r="BJ67" s="30"/>
      <c r="BK67" s="30"/>
      <c r="BL67" s="30"/>
      <c r="BM67" s="30" t="s">
        <v>31</v>
      </c>
      <c r="BN67" s="30"/>
      <c r="BO67" s="30"/>
      <c r="BP67" s="30"/>
      <c r="BQ67" s="30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5.95" customHeight="1" x14ac:dyDescent="0.2">
      <c r="A68" s="30">
        <v>1</v>
      </c>
      <c r="B68" s="30"/>
      <c r="C68" s="30">
        <v>2</v>
      </c>
      <c r="D68" s="30"/>
      <c r="E68" s="30"/>
      <c r="F68" s="30"/>
      <c r="G68" s="30"/>
      <c r="H68" s="30"/>
      <c r="I68" s="30"/>
      <c r="J68" s="30">
        <v>3</v>
      </c>
      <c r="K68" s="30"/>
      <c r="L68" s="30"/>
      <c r="M68" s="30"/>
      <c r="N68" s="30"/>
      <c r="O68" s="30">
        <v>4</v>
      </c>
      <c r="P68" s="30"/>
      <c r="Q68" s="30"/>
      <c r="R68" s="30"/>
      <c r="S68" s="30"/>
      <c r="T68" s="30"/>
      <c r="U68" s="30"/>
      <c r="V68" s="30"/>
      <c r="W68" s="30"/>
      <c r="X68" s="30"/>
      <c r="Y68" s="30">
        <v>5</v>
      </c>
      <c r="Z68" s="30"/>
      <c r="AA68" s="30"/>
      <c r="AB68" s="30"/>
      <c r="AC68" s="30"/>
      <c r="AD68" s="30">
        <v>6</v>
      </c>
      <c r="AE68" s="30"/>
      <c r="AF68" s="30"/>
      <c r="AG68" s="30"/>
      <c r="AH68" s="30"/>
      <c r="AI68" s="30">
        <v>7</v>
      </c>
      <c r="AJ68" s="30"/>
      <c r="AK68" s="30"/>
      <c r="AL68" s="30"/>
      <c r="AM68" s="30"/>
      <c r="AN68" s="43">
        <v>8</v>
      </c>
      <c r="AO68" s="44"/>
      <c r="AP68" s="44"/>
      <c r="AQ68" s="44"/>
      <c r="AR68" s="45"/>
      <c r="AS68" s="43">
        <v>9</v>
      </c>
      <c r="AT68" s="44"/>
      <c r="AU68" s="44"/>
      <c r="AV68" s="44"/>
      <c r="AW68" s="45"/>
      <c r="AX68" s="43">
        <v>10</v>
      </c>
      <c r="AY68" s="44"/>
      <c r="AZ68" s="44"/>
      <c r="BA68" s="44"/>
      <c r="BB68" s="45"/>
      <c r="BC68" s="43">
        <v>11</v>
      </c>
      <c r="BD68" s="44"/>
      <c r="BE68" s="44"/>
      <c r="BF68" s="44"/>
      <c r="BG68" s="45"/>
      <c r="BH68" s="43">
        <v>12</v>
      </c>
      <c r="BI68" s="44"/>
      <c r="BJ68" s="44"/>
      <c r="BK68" s="44"/>
      <c r="BL68" s="45"/>
      <c r="BM68" s="43">
        <v>13</v>
      </c>
      <c r="BN68" s="44"/>
      <c r="BO68" s="44"/>
      <c r="BP68" s="44"/>
      <c r="BQ68" s="45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2.75" hidden="1" customHeight="1" x14ac:dyDescent="0.2">
      <c r="A69" s="19" t="s">
        <v>44</v>
      </c>
      <c r="B69" s="19"/>
      <c r="C69" s="34" t="s">
        <v>19</v>
      </c>
      <c r="D69" s="35"/>
      <c r="E69" s="35"/>
      <c r="F69" s="35"/>
      <c r="G69" s="35"/>
      <c r="H69" s="35"/>
      <c r="I69" s="36"/>
      <c r="J69" s="19" t="s">
        <v>20</v>
      </c>
      <c r="K69" s="19"/>
      <c r="L69" s="19"/>
      <c r="M69" s="19"/>
      <c r="N69" s="19"/>
      <c r="O69" s="51" t="s">
        <v>45</v>
      </c>
      <c r="P69" s="51"/>
      <c r="Q69" s="51"/>
      <c r="R69" s="51"/>
      <c r="S69" s="51"/>
      <c r="T69" s="51"/>
      <c r="U69" s="51"/>
      <c r="V69" s="51"/>
      <c r="W69" s="51"/>
      <c r="X69" s="34"/>
      <c r="Y69" s="46" t="s">
        <v>15</v>
      </c>
      <c r="Z69" s="46"/>
      <c r="AA69" s="46"/>
      <c r="AB69" s="46"/>
      <c r="AC69" s="46"/>
      <c r="AD69" s="46" t="s">
        <v>35</v>
      </c>
      <c r="AE69" s="46"/>
      <c r="AF69" s="46"/>
      <c r="AG69" s="46"/>
      <c r="AH69" s="46"/>
      <c r="AI69" s="46" t="s">
        <v>21</v>
      </c>
      <c r="AJ69" s="46"/>
      <c r="AK69" s="46"/>
      <c r="AL69" s="46"/>
      <c r="AM69" s="46"/>
      <c r="AN69" s="46" t="s">
        <v>36</v>
      </c>
      <c r="AO69" s="46"/>
      <c r="AP69" s="46"/>
      <c r="AQ69" s="46"/>
      <c r="AR69" s="46"/>
      <c r="AS69" s="46" t="s">
        <v>16</v>
      </c>
      <c r="AT69" s="46"/>
      <c r="AU69" s="46"/>
      <c r="AV69" s="46"/>
      <c r="AW69" s="46"/>
      <c r="AX69" s="46" t="s">
        <v>21</v>
      </c>
      <c r="AY69" s="46"/>
      <c r="AZ69" s="46"/>
      <c r="BA69" s="46"/>
      <c r="BB69" s="46"/>
      <c r="BC69" s="46" t="s">
        <v>38</v>
      </c>
      <c r="BD69" s="46"/>
      <c r="BE69" s="46"/>
      <c r="BF69" s="46"/>
      <c r="BG69" s="46"/>
      <c r="BH69" s="46" t="s">
        <v>38</v>
      </c>
      <c r="BI69" s="46"/>
      <c r="BJ69" s="46"/>
      <c r="BK69" s="46"/>
      <c r="BL69" s="46"/>
      <c r="BM69" s="60" t="s">
        <v>21</v>
      </c>
      <c r="BN69" s="60"/>
      <c r="BO69" s="60"/>
      <c r="BP69" s="60"/>
      <c r="BQ69" s="60"/>
      <c r="BR69" s="11"/>
      <c r="BS69" s="11"/>
      <c r="BT69" s="8"/>
      <c r="BU69" s="8"/>
      <c r="BV69" s="8"/>
      <c r="BW69" s="8"/>
      <c r="BX69" s="8"/>
      <c r="BY69" s="8"/>
      <c r="BZ69" s="8"/>
      <c r="CA69" s="1" t="s">
        <v>28</v>
      </c>
    </row>
    <row r="70" spans="1:79" s="82" customFormat="1" ht="15.75" x14ac:dyDescent="0.2">
      <c r="A70" s="78">
        <v>0</v>
      </c>
      <c r="B70" s="78"/>
      <c r="C70" s="87" t="s">
        <v>76</v>
      </c>
      <c r="D70" s="87"/>
      <c r="E70" s="87"/>
      <c r="F70" s="87"/>
      <c r="G70" s="87"/>
      <c r="H70" s="87"/>
      <c r="I70" s="87"/>
      <c r="J70" s="87" t="s">
        <v>77</v>
      </c>
      <c r="K70" s="87"/>
      <c r="L70" s="87"/>
      <c r="M70" s="87"/>
      <c r="N70" s="87"/>
      <c r="O70" s="87" t="s">
        <v>77</v>
      </c>
      <c r="P70" s="87"/>
      <c r="Q70" s="87"/>
      <c r="R70" s="87"/>
      <c r="S70" s="87"/>
      <c r="T70" s="87"/>
      <c r="U70" s="87"/>
      <c r="V70" s="87"/>
      <c r="W70" s="87"/>
      <c r="X70" s="87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90"/>
      <c r="BS70" s="90"/>
      <c r="BT70" s="90"/>
      <c r="BU70" s="90"/>
      <c r="BV70" s="90"/>
      <c r="BW70" s="90"/>
      <c r="BX70" s="90"/>
      <c r="BY70" s="90"/>
      <c r="BZ70" s="91"/>
      <c r="CA70" s="82" t="s">
        <v>29</v>
      </c>
    </row>
    <row r="71" spans="1:79" ht="25.5" customHeight="1" x14ac:dyDescent="0.2">
      <c r="A71" s="30">
        <v>1</v>
      </c>
      <c r="B71" s="30"/>
      <c r="C71" s="93" t="s">
        <v>78</v>
      </c>
      <c r="D71" s="76"/>
      <c r="E71" s="76"/>
      <c r="F71" s="76"/>
      <c r="G71" s="76"/>
      <c r="H71" s="76"/>
      <c r="I71" s="77"/>
      <c r="J71" s="56" t="s">
        <v>79</v>
      </c>
      <c r="K71" s="56"/>
      <c r="L71" s="56"/>
      <c r="M71" s="56"/>
      <c r="N71" s="56"/>
      <c r="O71" s="56" t="s">
        <v>80</v>
      </c>
      <c r="P71" s="56"/>
      <c r="Q71" s="56"/>
      <c r="R71" s="56"/>
      <c r="S71" s="56"/>
      <c r="T71" s="56"/>
      <c r="U71" s="56"/>
      <c r="V71" s="56"/>
      <c r="W71" s="56"/>
      <c r="X71" s="56"/>
      <c r="Y71" s="94">
        <v>125</v>
      </c>
      <c r="Z71" s="94"/>
      <c r="AA71" s="94"/>
      <c r="AB71" s="94"/>
      <c r="AC71" s="94"/>
      <c r="AD71" s="94">
        <v>0</v>
      </c>
      <c r="AE71" s="94"/>
      <c r="AF71" s="94"/>
      <c r="AG71" s="94"/>
      <c r="AH71" s="94"/>
      <c r="AI71" s="94">
        <f>Y71+AD71</f>
        <v>125</v>
      </c>
      <c r="AJ71" s="94"/>
      <c r="AK71" s="94"/>
      <c r="AL71" s="94"/>
      <c r="AM71" s="94"/>
      <c r="AN71" s="94">
        <v>125</v>
      </c>
      <c r="AO71" s="94"/>
      <c r="AP71" s="94"/>
      <c r="AQ71" s="94"/>
      <c r="AR71" s="94"/>
      <c r="AS71" s="94">
        <v>0</v>
      </c>
      <c r="AT71" s="94"/>
      <c r="AU71" s="94"/>
      <c r="AV71" s="94"/>
      <c r="AW71" s="94"/>
      <c r="AX71" s="95">
        <f>AN71+AS71</f>
        <v>125</v>
      </c>
      <c r="AY71" s="95"/>
      <c r="AZ71" s="95"/>
      <c r="BA71" s="95"/>
      <c r="BB71" s="95"/>
      <c r="BC71" s="95">
        <f>AN71-Y71</f>
        <v>0</v>
      </c>
      <c r="BD71" s="95"/>
      <c r="BE71" s="95"/>
      <c r="BF71" s="95"/>
      <c r="BG71" s="95"/>
      <c r="BH71" s="95">
        <f>AS71-AD71</f>
        <v>0</v>
      </c>
      <c r="BI71" s="95"/>
      <c r="BJ71" s="95"/>
      <c r="BK71" s="95"/>
      <c r="BL71" s="95"/>
      <c r="BM71" s="95">
        <f>BC71+BH71</f>
        <v>0</v>
      </c>
      <c r="BN71" s="95"/>
      <c r="BO71" s="95"/>
      <c r="BP71" s="95"/>
      <c r="BQ71" s="95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51" customHeight="1" x14ac:dyDescent="0.2">
      <c r="A72" s="30">
        <v>4</v>
      </c>
      <c r="B72" s="30"/>
      <c r="C72" s="93" t="s">
        <v>81</v>
      </c>
      <c r="D72" s="76"/>
      <c r="E72" s="76"/>
      <c r="F72" s="76"/>
      <c r="G72" s="76"/>
      <c r="H72" s="76"/>
      <c r="I72" s="77"/>
      <c r="J72" s="56" t="s">
        <v>82</v>
      </c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94">
        <v>18681.07</v>
      </c>
      <c r="Z72" s="94"/>
      <c r="AA72" s="94"/>
      <c r="AB72" s="94"/>
      <c r="AC72" s="94"/>
      <c r="AD72" s="94">
        <v>346.4</v>
      </c>
      <c r="AE72" s="94"/>
      <c r="AF72" s="94"/>
      <c r="AG72" s="94"/>
      <c r="AH72" s="94"/>
      <c r="AI72" s="94">
        <f>Y72+AD72</f>
        <v>19027.47</v>
      </c>
      <c r="AJ72" s="94"/>
      <c r="AK72" s="94"/>
      <c r="AL72" s="94"/>
      <c r="AM72" s="94"/>
      <c r="AN72" s="94">
        <v>16667.659</v>
      </c>
      <c r="AO72" s="94"/>
      <c r="AP72" s="94"/>
      <c r="AQ72" s="94"/>
      <c r="AR72" s="94"/>
      <c r="AS72" s="94">
        <v>327.18599999999998</v>
      </c>
      <c r="AT72" s="94"/>
      <c r="AU72" s="94"/>
      <c r="AV72" s="94"/>
      <c r="AW72" s="94"/>
      <c r="AX72" s="95">
        <f>AN72+AS72</f>
        <v>16994.845000000001</v>
      </c>
      <c r="AY72" s="95"/>
      <c r="AZ72" s="95"/>
      <c r="BA72" s="95"/>
      <c r="BB72" s="95"/>
      <c r="BC72" s="95">
        <f>AN72-Y72</f>
        <v>-2013.4110000000001</v>
      </c>
      <c r="BD72" s="95"/>
      <c r="BE72" s="95"/>
      <c r="BF72" s="95"/>
      <c r="BG72" s="95"/>
      <c r="BH72" s="95">
        <f>AS72-AD72</f>
        <v>-19.213999999999999</v>
      </c>
      <c r="BI72" s="95"/>
      <c r="BJ72" s="95"/>
      <c r="BK72" s="95"/>
      <c r="BL72" s="95"/>
      <c r="BM72" s="95">
        <f>BC72+BH72</f>
        <v>-2032.625</v>
      </c>
      <c r="BN72" s="95"/>
      <c r="BO72" s="95"/>
      <c r="BP72" s="95"/>
      <c r="BQ72" s="95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82" customFormat="1" ht="15.75" x14ac:dyDescent="0.2">
      <c r="A73" s="78">
        <v>0</v>
      </c>
      <c r="B73" s="78"/>
      <c r="C73" s="92" t="s">
        <v>83</v>
      </c>
      <c r="D73" s="80"/>
      <c r="E73" s="80"/>
      <c r="F73" s="80"/>
      <c r="G73" s="80"/>
      <c r="H73" s="80"/>
      <c r="I73" s="81"/>
      <c r="J73" s="87" t="s">
        <v>77</v>
      </c>
      <c r="K73" s="87"/>
      <c r="L73" s="87"/>
      <c r="M73" s="87"/>
      <c r="N73" s="87"/>
      <c r="O73" s="87" t="s">
        <v>77</v>
      </c>
      <c r="P73" s="87"/>
      <c r="Q73" s="87"/>
      <c r="R73" s="87"/>
      <c r="S73" s="87"/>
      <c r="T73" s="87"/>
      <c r="U73" s="87"/>
      <c r="V73" s="87"/>
      <c r="W73" s="87"/>
      <c r="X73" s="87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1"/>
    </row>
    <row r="74" spans="1:79" ht="38.25" customHeight="1" x14ac:dyDescent="0.2">
      <c r="A74" s="30">
        <v>2</v>
      </c>
      <c r="B74" s="30"/>
      <c r="C74" s="93" t="s">
        <v>84</v>
      </c>
      <c r="D74" s="76"/>
      <c r="E74" s="76"/>
      <c r="F74" s="76"/>
      <c r="G74" s="76"/>
      <c r="H74" s="76"/>
      <c r="I74" s="77"/>
      <c r="J74" s="56" t="s">
        <v>79</v>
      </c>
      <c r="K74" s="56"/>
      <c r="L74" s="56"/>
      <c r="M74" s="56"/>
      <c r="N74" s="56"/>
      <c r="O74" s="93" t="s">
        <v>85</v>
      </c>
      <c r="P74" s="76"/>
      <c r="Q74" s="76"/>
      <c r="R74" s="76"/>
      <c r="S74" s="76"/>
      <c r="T74" s="76"/>
      <c r="U74" s="76"/>
      <c r="V74" s="76"/>
      <c r="W74" s="76"/>
      <c r="X74" s="77"/>
      <c r="Y74" s="94">
        <v>3250</v>
      </c>
      <c r="Z74" s="94"/>
      <c r="AA74" s="94"/>
      <c r="AB74" s="94"/>
      <c r="AC74" s="94"/>
      <c r="AD74" s="94">
        <v>0</v>
      </c>
      <c r="AE74" s="94"/>
      <c r="AF74" s="94"/>
      <c r="AG74" s="94"/>
      <c r="AH74" s="94"/>
      <c r="AI74" s="94">
        <f>Y74+AD74</f>
        <v>3250</v>
      </c>
      <c r="AJ74" s="94"/>
      <c r="AK74" s="94"/>
      <c r="AL74" s="94"/>
      <c r="AM74" s="94"/>
      <c r="AN74" s="94">
        <v>7479</v>
      </c>
      <c r="AO74" s="94"/>
      <c r="AP74" s="94"/>
      <c r="AQ74" s="94"/>
      <c r="AR74" s="94"/>
      <c r="AS74" s="94">
        <v>0</v>
      </c>
      <c r="AT74" s="94"/>
      <c r="AU74" s="94"/>
      <c r="AV74" s="94"/>
      <c r="AW74" s="94"/>
      <c r="AX74" s="95">
        <f>AN74+AS74</f>
        <v>7479</v>
      </c>
      <c r="AY74" s="95"/>
      <c r="AZ74" s="95"/>
      <c r="BA74" s="95"/>
      <c r="BB74" s="95"/>
      <c r="BC74" s="95">
        <f>AN74-Y74</f>
        <v>4229</v>
      </c>
      <c r="BD74" s="95"/>
      <c r="BE74" s="95"/>
      <c r="BF74" s="95"/>
      <c r="BG74" s="95"/>
      <c r="BH74" s="95">
        <f>AS74-AD74</f>
        <v>0</v>
      </c>
      <c r="BI74" s="95"/>
      <c r="BJ74" s="95"/>
      <c r="BK74" s="95"/>
      <c r="BL74" s="95"/>
      <c r="BM74" s="95">
        <f>BC74+BH74</f>
        <v>4229</v>
      </c>
      <c r="BN74" s="95"/>
      <c r="BO74" s="95"/>
      <c r="BP74" s="95"/>
      <c r="BQ74" s="95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82" customFormat="1" ht="15.75" x14ac:dyDescent="0.2">
      <c r="A75" s="78">
        <v>0</v>
      </c>
      <c r="B75" s="78"/>
      <c r="C75" s="92" t="s">
        <v>86</v>
      </c>
      <c r="D75" s="80"/>
      <c r="E75" s="80"/>
      <c r="F75" s="80"/>
      <c r="G75" s="80"/>
      <c r="H75" s="80"/>
      <c r="I75" s="81"/>
      <c r="J75" s="87" t="s">
        <v>77</v>
      </c>
      <c r="K75" s="87"/>
      <c r="L75" s="87"/>
      <c r="M75" s="87"/>
      <c r="N75" s="87"/>
      <c r="O75" s="92" t="s">
        <v>77</v>
      </c>
      <c r="P75" s="80"/>
      <c r="Q75" s="80"/>
      <c r="R75" s="80"/>
      <c r="S75" s="80"/>
      <c r="T75" s="80"/>
      <c r="U75" s="80"/>
      <c r="V75" s="80"/>
      <c r="W75" s="80"/>
      <c r="X75" s="81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9"/>
      <c r="AY75" s="89"/>
      <c r="AZ75" s="89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90"/>
      <c r="BS75" s="90"/>
      <c r="BT75" s="90"/>
      <c r="BU75" s="90"/>
      <c r="BV75" s="90"/>
      <c r="BW75" s="90"/>
      <c r="BX75" s="90"/>
      <c r="BY75" s="90"/>
      <c r="BZ75" s="91"/>
    </row>
    <row r="76" spans="1:79" ht="25.5" customHeight="1" x14ac:dyDescent="0.2">
      <c r="A76" s="30">
        <v>3</v>
      </c>
      <c r="B76" s="30"/>
      <c r="C76" s="93" t="s">
        <v>87</v>
      </c>
      <c r="D76" s="76"/>
      <c r="E76" s="76"/>
      <c r="F76" s="76"/>
      <c r="G76" s="76"/>
      <c r="H76" s="76"/>
      <c r="I76" s="77"/>
      <c r="J76" s="56" t="s">
        <v>82</v>
      </c>
      <c r="K76" s="56"/>
      <c r="L76" s="56"/>
      <c r="M76" s="56"/>
      <c r="N76" s="56"/>
      <c r="O76" s="93" t="s">
        <v>88</v>
      </c>
      <c r="P76" s="76"/>
      <c r="Q76" s="76"/>
      <c r="R76" s="76"/>
      <c r="S76" s="76"/>
      <c r="T76" s="76"/>
      <c r="U76" s="76"/>
      <c r="V76" s="76"/>
      <c r="W76" s="76"/>
      <c r="X76" s="77"/>
      <c r="Y76" s="94">
        <v>149.44800000000001</v>
      </c>
      <c r="Z76" s="94"/>
      <c r="AA76" s="94"/>
      <c r="AB76" s="94"/>
      <c r="AC76" s="94"/>
      <c r="AD76" s="94">
        <v>0</v>
      </c>
      <c r="AE76" s="94"/>
      <c r="AF76" s="94"/>
      <c r="AG76" s="94"/>
      <c r="AH76" s="94"/>
      <c r="AI76" s="94">
        <f>Y76+AD76</f>
        <v>149.44800000000001</v>
      </c>
      <c r="AJ76" s="94"/>
      <c r="AK76" s="94"/>
      <c r="AL76" s="94"/>
      <c r="AM76" s="94"/>
      <c r="AN76" s="94">
        <v>133.34</v>
      </c>
      <c r="AO76" s="94"/>
      <c r="AP76" s="94"/>
      <c r="AQ76" s="94"/>
      <c r="AR76" s="94"/>
      <c r="AS76" s="94">
        <v>0</v>
      </c>
      <c r="AT76" s="94"/>
      <c r="AU76" s="94"/>
      <c r="AV76" s="94"/>
      <c r="AW76" s="94"/>
      <c r="AX76" s="95">
        <f>AN76+AS76</f>
        <v>133.34</v>
      </c>
      <c r="AY76" s="95"/>
      <c r="AZ76" s="95"/>
      <c r="BA76" s="95"/>
      <c r="BB76" s="95"/>
      <c r="BC76" s="95">
        <f>AN76-Y76</f>
        <v>-16.108000000000004</v>
      </c>
      <c r="BD76" s="95"/>
      <c r="BE76" s="95"/>
      <c r="BF76" s="95"/>
      <c r="BG76" s="95"/>
      <c r="BH76" s="95">
        <f>AS76-AD76</f>
        <v>0</v>
      </c>
      <c r="BI76" s="95"/>
      <c r="BJ76" s="95"/>
      <c r="BK76" s="95"/>
      <c r="BL76" s="95"/>
      <c r="BM76" s="95">
        <f>BC76+BH76</f>
        <v>-16.108000000000004</v>
      </c>
      <c r="BN76" s="95"/>
      <c r="BO76" s="95"/>
      <c r="BP76" s="95"/>
      <c r="BQ76" s="95"/>
      <c r="BR76" s="10"/>
      <c r="BS76" s="10"/>
      <c r="BT76" s="10"/>
      <c r="BU76" s="10"/>
      <c r="BV76" s="10"/>
      <c r="BW76" s="10"/>
      <c r="BX76" s="10"/>
      <c r="BY76" s="10"/>
      <c r="BZ76" s="8"/>
    </row>
    <row r="78" spans="1:79" ht="15.95" customHeight="1" x14ac:dyDescent="0.2">
      <c r="A78" s="18" t="s">
        <v>56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</row>
    <row r="79" spans="1:79" ht="15.95" customHeight="1" x14ac:dyDescent="0.2">
      <c r="A79" s="98" t="s">
        <v>102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</row>
    <row r="80" spans="1:79" ht="15.95" customHeight="1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</row>
    <row r="81" spans="1:64" ht="15.95" customHeight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</row>
    <row r="82" spans="1:64" ht="42" customHeight="1" x14ac:dyDescent="0.2">
      <c r="A82" s="101" t="s">
        <v>92</v>
      </c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3"/>
      <c r="AO82" s="3"/>
      <c r="AP82" s="102" t="s">
        <v>94</v>
      </c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</row>
    <row r="83" spans="1:64" x14ac:dyDescent="0.2">
      <c r="W83" s="52" t="s">
        <v>12</v>
      </c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4"/>
      <c r="AO83" s="4"/>
      <c r="AP83" s="52" t="s">
        <v>13</v>
      </c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</row>
    <row r="86" spans="1:64" ht="15.95" customHeight="1" x14ac:dyDescent="0.2">
      <c r="A86" s="101" t="s">
        <v>93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3"/>
      <c r="AO86" s="3"/>
      <c r="AP86" s="102" t="s">
        <v>95</v>
      </c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</row>
    <row r="87" spans="1:64" x14ac:dyDescent="0.2">
      <c r="W87" s="52" t="s">
        <v>12</v>
      </c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4"/>
      <c r="AO87" s="4"/>
      <c r="AP87" s="52" t="s">
        <v>13</v>
      </c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</row>
  </sheetData>
  <mergeCells count="349">
    <mergeCell ref="AS76:AW76"/>
    <mergeCell ref="AX76:BB76"/>
    <mergeCell ref="BC76:BG76"/>
    <mergeCell ref="BH76:BL76"/>
    <mergeCell ref="BM76:BQ76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5:AW75"/>
    <mergeCell ref="AX75:BB75"/>
    <mergeCell ref="BC75:BG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3:AW73"/>
    <mergeCell ref="AX73:BB73"/>
    <mergeCell ref="BC73:BG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C45:BQ45"/>
    <mergeCell ref="C47:BQ47"/>
    <mergeCell ref="C49:BQ49"/>
    <mergeCell ref="C51:BQ51"/>
    <mergeCell ref="C53:BQ53"/>
    <mergeCell ref="AU54:AY54"/>
    <mergeCell ref="AZ54:BC54"/>
    <mergeCell ref="BD54:BH54"/>
    <mergeCell ref="BI54:BM54"/>
    <mergeCell ref="BN54:BQ54"/>
    <mergeCell ref="A54:B54"/>
    <mergeCell ref="C54:Z54"/>
    <mergeCell ref="AA54:AE54"/>
    <mergeCell ref="AF54:AJ54"/>
    <mergeCell ref="AK54:AO54"/>
    <mergeCell ref="AP54:AT54"/>
    <mergeCell ref="AU52:AY52"/>
    <mergeCell ref="AZ52:BC52"/>
    <mergeCell ref="BD52:BH52"/>
    <mergeCell ref="BI52:BM52"/>
    <mergeCell ref="BN52:BQ52"/>
    <mergeCell ref="A53:B53"/>
    <mergeCell ref="A52:B52"/>
    <mergeCell ref="C52:Z52"/>
    <mergeCell ref="AA52:AE52"/>
    <mergeCell ref="AF52:AJ52"/>
    <mergeCell ref="AK52:AO52"/>
    <mergeCell ref="AP52:AT52"/>
    <mergeCell ref="AU50:AY50"/>
    <mergeCell ref="AZ50:BC50"/>
    <mergeCell ref="BD50:BH50"/>
    <mergeCell ref="BI50:BM50"/>
    <mergeCell ref="BN50:BQ50"/>
    <mergeCell ref="A51:B51"/>
    <mergeCell ref="A50:B50"/>
    <mergeCell ref="C50:Z50"/>
    <mergeCell ref="AA50:AE50"/>
    <mergeCell ref="AF50:AJ50"/>
    <mergeCell ref="AK50:AO50"/>
    <mergeCell ref="AP50:AT50"/>
    <mergeCell ref="BD48:BH48"/>
    <mergeCell ref="BI48:BM48"/>
    <mergeCell ref="BN48:BQ48"/>
    <mergeCell ref="A49:B49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I46:BM46"/>
    <mergeCell ref="BN46:BQ46"/>
    <mergeCell ref="A47:B47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8:BB68"/>
    <mergeCell ref="AS68:AW68"/>
    <mergeCell ref="AW61:BA61"/>
    <mergeCell ref="BB61:BF61"/>
    <mergeCell ref="BB59:BF59"/>
    <mergeCell ref="AL59:AP59"/>
    <mergeCell ref="AO2:BL6"/>
    <mergeCell ref="A7:BL7"/>
    <mergeCell ref="A8:BL8"/>
    <mergeCell ref="A9:BL9"/>
    <mergeCell ref="BM67:BQ67"/>
    <mergeCell ref="BH67:BL67"/>
    <mergeCell ref="BC67:BG67"/>
    <mergeCell ref="AD67:AH67"/>
    <mergeCell ref="AX67:BB67"/>
    <mergeCell ref="AS67:AW67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70:BQ70"/>
    <mergeCell ref="BH70:BL70"/>
    <mergeCell ref="BC68:BG68"/>
    <mergeCell ref="BH68:BL68"/>
    <mergeCell ref="BM68:BQ68"/>
    <mergeCell ref="BM69:BQ69"/>
    <mergeCell ref="BH69:BL69"/>
    <mergeCell ref="BC69:BG69"/>
    <mergeCell ref="C43:Z43"/>
    <mergeCell ref="AI70:AM70"/>
    <mergeCell ref="AN70:AR70"/>
    <mergeCell ref="AS70:AW70"/>
    <mergeCell ref="AX70:BB70"/>
    <mergeCell ref="BC70:BG70"/>
    <mergeCell ref="AN67:AR67"/>
    <mergeCell ref="AX69:BB69"/>
    <mergeCell ref="BD46:BH46"/>
    <mergeCell ref="Q59:U59"/>
    <mergeCell ref="BG61:BL61"/>
    <mergeCell ref="AU42:AY42"/>
    <mergeCell ref="AU44:AY44"/>
    <mergeCell ref="AW60:BA60"/>
    <mergeCell ref="BB60:BF60"/>
    <mergeCell ref="BG60:BL60"/>
    <mergeCell ref="AW59:BA59"/>
    <mergeCell ref="A57:BL57"/>
    <mergeCell ref="AP43:AT43"/>
    <mergeCell ref="AL61:AP61"/>
    <mergeCell ref="BG59:BL59"/>
    <mergeCell ref="AW58:BL58"/>
    <mergeCell ref="AA43:AE43"/>
    <mergeCell ref="AK44:AO44"/>
    <mergeCell ref="AP44:AT44"/>
    <mergeCell ref="AG58:AV58"/>
    <mergeCell ref="Q58:AF58"/>
    <mergeCell ref="AQ59:AV59"/>
    <mergeCell ref="AA44:AE44"/>
    <mergeCell ref="AN69:AR69"/>
    <mergeCell ref="AS69:AW69"/>
    <mergeCell ref="V62:Z62"/>
    <mergeCell ref="AA62:AF62"/>
    <mergeCell ref="AG62:AK62"/>
    <mergeCell ref="AL62:AP62"/>
    <mergeCell ref="AI67:AM67"/>
    <mergeCell ref="Y67:AC67"/>
    <mergeCell ref="AD69:AH69"/>
    <mergeCell ref="AI69:AM69"/>
    <mergeCell ref="AD70:AH70"/>
    <mergeCell ref="C69:I69"/>
    <mergeCell ref="J69:N69"/>
    <mergeCell ref="O69:X69"/>
    <mergeCell ref="Y69:AC69"/>
    <mergeCell ref="C70:I70"/>
    <mergeCell ref="J70:N70"/>
    <mergeCell ref="O70:X70"/>
    <mergeCell ref="Y70:AC70"/>
    <mergeCell ref="BB62:BF62"/>
    <mergeCell ref="A64:BQ64"/>
    <mergeCell ref="A70:B70"/>
    <mergeCell ref="A69:B69"/>
    <mergeCell ref="AK43:AO43"/>
    <mergeCell ref="AF43:AJ43"/>
    <mergeCell ref="A62:P62"/>
    <mergeCell ref="Q62:U62"/>
    <mergeCell ref="A56:BL56"/>
    <mergeCell ref="AQ62:AV62"/>
    <mergeCell ref="AP87:BH87"/>
    <mergeCell ref="A86:V86"/>
    <mergeCell ref="W86:AM86"/>
    <mergeCell ref="AP86:BH86"/>
    <mergeCell ref="W87:AM87"/>
    <mergeCell ref="BG62:BL62"/>
    <mergeCell ref="Y66:AM66"/>
    <mergeCell ref="AN66:BB66"/>
    <mergeCell ref="BC66:BQ66"/>
    <mergeCell ref="AW62:BA62"/>
    <mergeCell ref="A61:P61"/>
    <mergeCell ref="AQ60:AV60"/>
    <mergeCell ref="AL60:AP60"/>
    <mergeCell ref="AG60:AK60"/>
    <mergeCell ref="AA60:AF60"/>
    <mergeCell ref="AP83:BH83"/>
    <mergeCell ref="W83:AM83"/>
    <mergeCell ref="A82:V82"/>
    <mergeCell ref="W82:AM82"/>
    <mergeCell ref="AP82:BH82"/>
    <mergeCell ref="AF44:AJ44"/>
    <mergeCell ref="AZ44:BC44"/>
    <mergeCell ref="BD44:BH44"/>
    <mergeCell ref="BI44:BM44"/>
    <mergeCell ref="AQ61:AV61"/>
    <mergeCell ref="V60:Z60"/>
    <mergeCell ref="AG61:AK61"/>
    <mergeCell ref="AG59:AK59"/>
    <mergeCell ref="AA59:AF59"/>
    <mergeCell ref="V59:Z59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8:I68"/>
    <mergeCell ref="AA41:AE41"/>
    <mergeCell ref="AF41:AJ41"/>
    <mergeCell ref="Q61:U61"/>
    <mergeCell ref="V61:Z61"/>
    <mergeCell ref="AA61:AF61"/>
    <mergeCell ref="Q60:U60"/>
    <mergeCell ref="A60:P60"/>
    <mergeCell ref="A58:P59"/>
    <mergeCell ref="A68:B68"/>
    <mergeCell ref="J68:N68"/>
    <mergeCell ref="O68:X68"/>
    <mergeCell ref="Y68:AC68"/>
    <mergeCell ref="AD68:AH68"/>
    <mergeCell ref="AI68:AM68"/>
    <mergeCell ref="AN68:AR68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8:BL78"/>
    <mergeCell ref="A79:BL79"/>
    <mergeCell ref="A36:F36"/>
    <mergeCell ref="G36:BL36"/>
    <mergeCell ref="A66:B67"/>
    <mergeCell ref="C66:I67"/>
    <mergeCell ref="J66:N67"/>
    <mergeCell ref="O66:X67"/>
    <mergeCell ref="A39:BQ39"/>
    <mergeCell ref="A38:BQ38"/>
  </mergeCells>
  <phoneticPr fontId="0" type="noConversion"/>
  <conditionalFormatting sqref="C70">
    <cfRule type="cellIs" dxfId="13" priority="15" stopIfTrue="1" operator="equal">
      <formula>$C69</formula>
    </cfRule>
  </conditionalFormatting>
  <conditionalFormatting sqref="A70:B70">
    <cfRule type="cellIs" dxfId="12" priority="16" stopIfTrue="1" operator="equal">
      <formula>0</formula>
    </cfRule>
  </conditionalFormatting>
  <conditionalFormatting sqref="C71">
    <cfRule type="cellIs" dxfId="11" priority="13" stopIfTrue="1" operator="equal">
      <formula>$C70</formula>
    </cfRule>
  </conditionalFormatting>
  <conditionalFormatting sqref="A71:B71">
    <cfRule type="cellIs" dxfId="10" priority="14" stopIfTrue="1" operator="equal">
      <formula>0</formula>
    </cfRule>
  </conditionalFormatting>
  <conditionalFormatting sqref="C72">
    <cfRule type="cellIs" dxfId="9" priority="11" stopIfTrue="1" operator="equal">
      <formula>$C71</formula>
    </cfRule>
  </conditionalFormatting>
  <conditionalFormatting sqref="A72:B72">
    <cfRule type="cellIs" dxfId="8" priority="12" stopIfTrue="1" operator="equal">
      <formula>0</formula>
    </cfRule>
  </conditionalFormatting>
  <conditionalFormatting sqref="C73">
    <cfRule type="cellIs" dxfId="7" priority="9" stopIfTrue="1" operator="equal">
      <formula>$C72</formula>
    </cfRule>
  </conditionalFormatting>
  <conditionalFormatting sqref="A73:B73">
    <cfRule type="cellIs" dxfId="6" priority="10" stopIfTrue="1" operator="equal">
      <formula>0</formula>
    </cfRule>
  </conditionalFormatting>
  <conditionalFormatting sqref="C74">
    <cfRule type="cellIs" dxfId="5" priority="7" stopIfTrue="1" operator="equal">
      <formula>$C73</formula>
    </cfRule>
  </conditionalFormatting>
  <conditionalFormatting sqref="A74:B74">
    <cfRule type="cellIs" dxfId="4" priority="8" stopIfTrue="1" operator="equal">
      <formula>0</formula>
    </cfRule>
  </conditionalFormatting>
  <conditionalFormatting sqref="C75">
    <cfRule type="cellIs" dxfId="3" priority="5" stopIfTrue="1" operator="equal">
      <formula>$C74</formula>
    </cfRule>
  </conditionalFormatting>
  <conditionalFormatting sqref="A75:B75">
    <cfRule type="cellIs" dxfId="2" priority="6" stopIfTrue="1" operator="equal">
      <formula>0</formula>
    </cfRule>
  </conditionalFormatting>
  <conditionalFormatting sqref="C76">
    <cfRule type="cellIs" dxfId="1" priority="3" stopIfTrue="1" operator="equal">
      <formula>$C75</formula>
    </cfRule>
  </conditionalFormatting>
  <conditionalFormatting sqref="A76:B7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2021-01-06T13:15:48Z</cp:lastPrinted>
  <dcterms:created xsi:type="dcterms:W3CDTF">2016-08-10T10:53:25Z</dcterms:created>
  <dcterms:modified xsi:type="dcterms:W3CDTF">2021-01-06T13:16:05Z</dcterms:modified>
</cp:coreProperties>
</file>